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/>
  <bookViews>
    <workbookView xWindow="0" yWindow="0" windowWidth="13380" windowHeight="8235"/>
  </bookViews>
  <sheets>
    <sheet name="172 04 02 009 07 PPTO 2020" sheetId="185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21" i="185" l="1"/>
  <c r="V22" i="185"/>
  <c r="V23" i="185"/>
  <c r="V24" i="185"/>
  <c r="V25" i="185"/>
  <c r="V26" i="185"/>
  <c r="V29" i="185"/>
  <c r="V20" i="185"/>
  <c r="W29" i="185" l="1"/>
  <c r="F21" i="185" l="1"/>
  <c r="G21" i="185"/>
  <c r="F22" i="185"/>
  <c r="G22" i="185"/>
  <c r="F23" i="185"/>
  <c r="G23" i="185"/>
  <c r="F24" i="185"/>
  <c r="G24" i="185"/>
  <c r="F25" i="185"/>
  <c r="G25" i="185"/>
  <c r="F26" i="185"/>
  <c r="G26" i="185"/>
  <c r="F27" i="185"/>
  <c r="G27" i="185"/>
  <c r="F28" i="185"/>
  <c r="G28" i="185"/>
  <c r="G20" i="185"/>
  <c r="F20" i="185"/>
  <c r="W26" i="185" l="1"/>
  <c r="X26" i="185" s="1"/>
  <c r="W25" i="185"/>
  <c r="X25" i="185" s="1"/>
  <c r="W24" i="185"/>
  <c r="X24" i="185" s="1"/>
  <c r="W23" i="185"/>
  <c r="X23" i="185" s="1"/>
  <c r="W22" i="185"/>
  <c r="X22" i="185" s="1"/>
  <c r="W21" i="185"/>
  <c r="X21" i="185" s="1"/>
  <c r="W20" i="185"/>
  <c r="X20" i="185" s="1"/>
  <c r="I21" i="185"/>
  <c r="I22" i="185"/>
  <c r="I23" i="185"/>
  <c r="I24" i="185"/>
  <c r="I25" i="185"/>
  <c r="I26" i="185"/>
  <c r="I27" i="185"/>
  <c r="I28" i="185"/>
  <c r="H21" i="185"/>
  <c r="H22" i="185"/>
  <c r="H23" i="185"/>
  <c r="H24" i="185"/>
  <c r="H25" i="185"/>
  <c r="H26" i="185"/>
  <c r="H27" i="185"/>
  <c r="H28" i="185"/>
  <c r="I20" i="185"/>
  <c r="H20" i="185"/>
  <c r="R21" i="185" l="1"/>
  <c r="S21" i="185"/>
  <c r="R22" i="185"/>
  <c r="S22" i="185"/>
  <c r="R23" i="185"/>
  <c r="S23" i="185"/>
  <c r="R24" i="185"/>
  <c r="S24" i="185"/>
  <c r="R25" i="185"/>
  <c r="S25" i="185"/>
  <c r="R26" i="185"/>
  <c r="S26" i="185"/>
  <c r="S20" i="185"/>
  <c r="R20" i="185"/>
  <c r="Q29" i="185"/>
  <c r="P29" i="185"/>
  <c r="O29" i="185"/>
  <c r="N29" i="185"/>
  <c r="M29" i="185"/>
  <c r="L29" i="185"/>
  <c r="K29" i="185"/>
  <c r="J29" i="185"/>
  <c r="I29" i="185"/>
  <c r="E29" i="185"/>
  <c r="X29" i="185" l="1"/>
  <c r="S29" i="185"/>
  <c r="T20" i="185"/>
  <c r="T23" i="185"/>
  <c r="T21" i="185"/>
  <c r="T26" i="185"/>
  <c r="T25" i="185"/>
  <c r="T24" i="185"/>
  <c r="T22" i="185"/>
  <c r="R29" i="185"/>
  <c r="H29" i="185"/>
  <c r="T29" i="185" l="1"/>
</calcChain>
</file>

<file path=xl/sharedStrings.xml><?xml version="1.0" encoding="utf-8"?>
<sst xmlns="http://schemas.openxmlformats.org/spreadsheetml/2006/main" count="69" uniqueCount="60">
  <si>
    <t>OBJETIVOS Y METAS</t>
  </si>
  <si>
    <t>Dependencia</t>
  </si>
  <si>
    <t>Unidad Responsable</t>
  </si>
  <si>
    <t>O  B  J  E  T  I  V  O  S</t>
  </si>
  <si>
    <t>M   E   T   A   S</t>
  </si>
  <si>
    <t>D e s c r i p c i o n</t>
  </si>
  <si>
    <t>EXPEDIENTE</t>
  </si>
  <si>
    <t>04 SECRETARIA DEL AYUNTAMIENTO</t>
  </si>
  <si>
    <t>Unidad de Medida</t>
  </si>
  <si>
    <t>CITATORIO</t>
  </si>
  <si>
    <t>TRAMITAR EXPEDIENTES</t>
  </si>
  <si>
    <t>GIRAR OFICIOS DE REQUERIMIENTO</t>
  </si>
  <si>
    <t>OFICIO</t>
  </si>
  <si>
    <t>DESAHOGAR PROMOCIONES</t>
  </si>
  <si>
    <t>PROMOCION</t>
  </si>
  <si>
    <t>GIRAR CITATORIOS PARA COMPARECENCIA</t>
  </si>
  <si>
    <t>DEPOSITOS EN EFECTIVO</t>
  </si>
  <si>
    <t>DEPOSITO</t>
  </si>
  <si>
    <t>COMPARECENCIAS</t>
  </si>
  <si>
    <t>DILIGENCIAS DE ACTUARIO</t>
  </si>
  <si>
    <t>DILIGENCIAS</t>
  </si>
  <si>
    <t>Programada</t>
  </si>
  <si>
    <t>I.- CONOCER DE LOS ASUNTOS CIVILES Y MERCANTILES EN LOS CASOS DE JURIDICCION CUYA CUANTIA NO EXCEDA DE VEINTE VECES EL SALARIO MINIMO VIGENTE EN LA CIUDAD DE HERMOSILLO, SON.- II.- CONOCER DE LOS DELITOS QUE SE SANCIONAN CON PRISIÓN HASTA DE SEIS MESES Y MULTA HASTA DE QUINIENTOS PESOS CUANDO RESIDAN EN LA CABECERA</t>
  </si>
  <si>
    <t>07 JUZGADO LOCAL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</si>
  <si>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</si>
  <si>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</si>
  <si>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</si>
  <si>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</si>
  <si>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</si>
  <si>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</si>
  <si>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</si>
  <si>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</si>
  <si>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</si>
  <si>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</si>
  <si>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</si>
  <si>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</si>
  <si>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</si>
  <si>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</si>
  <si>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</si>
  <si>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</si>
  <si>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</si>
  <si>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</si>
  <si>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</si>
  <si>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</si>
  <si>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</si>
  <si>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</si>
  <si>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</si>
  <si>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</si>
  <si>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Funcion</t>
  </si>
  <si>
    <t>02 ASUNTOS DE GOBIERNO.</t>
  </si>
  <si>
    <t>Programa</t>
  </si>
  <si>
    <t>Subprograma</t>
  </si>
  <si>
    <t>172  PROTECCION CIVIL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</si>
  <si>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</si>
  <si>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</si>
  <si>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</si>
  <si>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</si>
  <si>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</si>
  <si>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009 PROMOCION DE LA CULTURA DE LA LEGALIDAD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</si>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</sst>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7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.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Protection="1"/>
    <xf numFmtId="165" fontId="5" fillId="0" borderId="3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7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165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164" fontId="5" fillId="0" borderId="8" xfId="1" applyNumberFormat="1" applyFont="1" applyFill="1" applyBorder="1" applyAlignment="1" applyProtection="1">
      <alignment horizontal="center" vertical="center"/>
    </xf>
    <xf numFmtId="165" fontId="5" fillId="3" borderId="8" xfId="0" applyNumberFormat="1" applyFont="1" applyFill="1" applyBorder="1" applyAlignment="1" applyProtection="1">
      <alignment horizontal="center" vertical="center"/>
    </xf>
    <xf numFmtId="165" fontId="5" fillId="0" borderId="8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5" fillId="3" borderId="5" xfId="0" applyNumberFormat="1" applyFont="1" applyFill="1" applyBorder="1" applyAlignment="1" applyProtection="1">
      <alignment horizontal="justify" vertical="center" wrapText="1"/>
    </xf>
    <xf numFmtId="165" fontId="2" fillId="3" borderId="4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X46"/>
  <sheetViews>
    <sheetView tabSelected="1" topLeftCell="A14" zoomScale="90" workbookViewId="0">
      <selection activeCell="Y27" sqref="Y27"/>
    </sheetView>
  </sheetViews>
  <sheetFormatPr baseColWidth="10" defaultColWidth="10.85546875" defaultRowHeight="12.75" x14ac:dyDescent="0.2"/>
  <cols>
    <col min="1" max="1" width="5.42578125" style="3" customWidth="1"/>
    <col min="2" max="2" width="12" style="3" customWidth="1"/>
    <col min="3" max="3" width="33.42578125" style="3" customWidth="1"/>
    <col min="4" max="5" width="10.85546875" style="3"/>
    <col min="6" max="6" width="13.42578125" style="3" customWidth="1"/>
    <col min="7" max="7" width="13.140625" style="3" customWidth="1"/>
    <col min="8" max="13" width="9.28515625" style="3" hidden="1" customWidth="1"/>
    <col min="14" max="15" width="9.28515625" style="3" customWidth="1"/>
    <col min="16" max="17" width="9.28515625" style="3" hidden="1" customWidth="1"/>
    <col min="18" max="20" width="9.28515625" style="3" customWidth="1"/>
    <col min="21" max="21" width="23.140625" style="3" customWidth="1"/>
    <col min="22" max="24" width="8.85546875" style="3" customWidth="1"/>
    <col min="25" max="16384" width="10.85546875" style="3"/>
  </cols>
  <sheetData>
    <row r="1" spans="1:24" x14ac:dyDescent="0.2">
      <c r="A1" s="43" t="s">
        <v>53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x14ac:dyDescent="0.2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x14ac:dyDescent="0.2">
      <c r="A3" s="43" t="s">
        <v>44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idden="1" x14ac:dyDescent="0.2">
      <c r="A4" s="29" t="s">
        <v>54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idden="1" x14ac:dyDescent="0.2">
      <c r="A5" s="29" t="s">
        <v>55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x14ac:dyDescent="0.2">
      <c r="A6" s="29" t="s">
        <v>56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24" hidden="1" x14ac:dyDescent="0.2">
      <c r="A7" s="29" t="s">
        <v>57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24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10" t="s">
        <v>48</v>
      </c>
      <c r="B10" s="4"/>
      <c r="C10" s="10" t="s">
        <v>52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5" t="s">
        <v>1</v>
      </c>
      <c r="B11" s="23"/>
      <c r="C11" s="25" t="s">
        <v>7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5" t="s">
        <v>2</v>
      </c>
      <c r="B12" s="24"/>
      <c r="C12" s="25" t="s">
        <v>49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5" t="s">
        <v>50</v>
      </c>
      <c r="B13" s="24"/>
      <c r="C13" s="25" t="s">
        <v>58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X13" s="3" t="s">
        <v>59</v>
      </c>
    </row>
    <row r="14" spans="1:24" x14ac:dyDescent="0.2">
      <c r="A14" s="25" t="s">
        <v>51</v>
      </c>
      <c r="B14" s="24"/>
      <c r="C14" s="25" t="s">
        <v>23</v>
      </c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U14" s="20"/>
    </row>
    <row r="15" spans="1:24" x14ac:dyDescent="0.2">
      <c r="A15" s="43" t="s">
        <v>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4" ht="40.5" customHeight="1" x14ac:dyDescent="0.2">
      <c r="A16" s="46" t="s">
        <v>22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35" t="s">
        <v>4</v>
      </c>
      <c r="B18" s="36"/>
      <c r="C18" s="37"/>
      <c r="D18" s="41" t="s">
        <v>8</v>
      </c>
      <c r="E18" s="41" t="s">
        <v>24</v>
      </c>
      <c r="F18" s="38" t="s">
        <v>25</v>
      </c>
      <c r="G18" s="39"/>
      <c r="H18" s="38" t="s">
        <v>26</v>
      </c>
      <c r="I18" s="39"/>
      <c r="J18" s="35" t="s">
        <v>27</v>
      </c>
      <c r="K18" s="37"/>
      <c r="L18" s="35" t="s">
        <v>28</v>
      </c>
      <c r="M18" s="37"/>
      <c r="N18" s="35" t="s">
        <v>29</v>
      </c>
      <c r="O18" s="37"/>
      <c r="P18" s="35" t="s">
        <v>30</v>
      </c>
      <c r="Q18" s="37"/>
      <c r="R18" s="40" t="s">
        <v>45</v>
      </c>
      <c r="S18" s="40"/>
      <c r="T18" s="40"/>
      <c r="U18" s="45" t="s">
        <v>46</v>
      </c>
      <c r="V18" s="38" t="s">
        <v>31</v>
      </c>
      <c r="W18" s="44"/>
      <c r="X18" s="39"/>
    </row>
    <row r="19" spans="1:24" ht="24" x14ac:dyDescent="0.2">
      <c r="A19" s="11" t="s">
        <v>32</v>
      </c>
      <c r="B19" s="40" t="s">
        <v>5</v>
      </c>
      <c r="C19" s="40"/>
      <c r="D19" s="42"/>
      <c r="E19" s="42"/>
      <c r="F19" s="12" t="s">
        <v>33</v>
      </c>
      <c r="G19" s="12" t="s">
        <v>34</v>
      </c>
      <c r="H19" s="12" t="s">
        <v>21</v>
      </c>
      <c r="I19" s="12" t="s">
        <v>35</v>
      </c>
      <c r="J19" s="1" t="s">
        <v>36</v>
      </c>
      <c r="K19" s="1" t="s">
        <v>37</v>
      </c>
      <c r="L19" s="1" t="s">
        <v>36</v>
      </c>
      <c r="M19" s="1" t="s">
        <v>37</v>
      </c>
      <c r="N19" s="1" t="s">
        <v>36</v>
      </c>
      <c r="O19" s="1" t="s">
        <v>37</v>
      </c>
      <c r="P19" s="1" t="s">
        <v>36</v>
      </c>
      <c r="Q19" s="1" t="s">
        <v>37</v>
      </c>
      <c r="R19" s="1" t="s">
        <v>36</v>
      </c>
      <c r="S19" s="1" t="s">
        <v>37</v>
      </c>
      <c r="T19" s="1" t="s">
        <v>47</v>
      </c>
      <c r="U19" s="45"/>
      <c r="V19" s="12" t="s">
        <v>38</v>
      </c>
      <c r="W19" s="12" t="s">
        <v>39</v>
      </c>
      <c r="X19" s="12" t="s">
        <v>40</v>
      </c>
    </row>
    <row r="20" spans="1:24" ht="45" customHeight="1" x14ac:dyDescent="0.2">
      <c r="A20" s="16">
        <v>1</v>
      </c>
      <c r="B20" s="30" t="s">
        <v>10</v>
      </c>
      <c r="C20" s="31"/>
      <c r="D20" s="17" t="s">
        <v>6</v>
      </c>
      <c r="E20" s="16">
        <v>20</v>
      </c>
      <c r="F20" s="26">
        <f>$F$29*E20/100</f>
        <v>79268</v>
      </c>
      <c r="G20" s="26">
        <f>$G$29*E20/100</f>
        <v>68372</v>
      </c>
      <c r="H20" s="7">
        <f>J20+L20+N20+P20</f>
        <v>60</v>
      </c>
      <c r="I20" s="2">
        <f>K20+M20+O20+Q20</f>
        <v>22</v>
      </c>
      <c r="J20" s="16">
        <v>20</v>
      </c>
      <c r="K20" s="13">
        <v>20</v>
      </c>
      <c r="L20" s="27">
        <v>20</v>
      </c>
      <c r="M20" s="2">
        <v>2</v>
      </c>
      <c r="N20" s="27">
        <v>20</v>
      </c>
      <c r="O20" s="2">
        <v>0</v>
      </c>
      <c r="P20" s="16"/>
      <c r="Q20" s="2"/>
      <c r="R20" s="14">
        <f t="shared" ref="R20:R29" si="0">J20+L20+N20+P20</f>
        <v>60</v>
      </c>
      <c r="S20" s="14">
        <f t="shared" ref="S20:S29" si="1">K20+M20+O20+Q20</f>
        <v>22</v>
      </c>
      <c r="T20" s="14">
        <f>S20-R20</f>
        <v>-38</v>
      </c>
      <c r="U20" s="18"/>
      <c r="V20" s="28">
        <f>O20/N20*100</f>
        <v>0</v>
      </c>
      <c r="W20" s="28">
        <f>G20/F20*100</f>
        <v>86.254226169450476</v>
      </c>
      <c r="X20" s="28">
        <f>V20/W20*100</f>
        <v>0</v>
      </c>
    </row>
    <row r="21" spans="1:24" ht="45" customHeight="1" x14ac:dyDescent="0.2">
      <c r="A21" s="16">
        <v>2</v>
      </c>
      <c r="B21" s="30" t="s">
        <v>11</v>
      </c>
      <c r="C21" s="31"/>
      <c r="D21" s="17" t="s">
        <v>12</v>
      </c>
      <c r="E21" s="16">
        <v>10</v>
      </c>
      <c r="F21" s="26">
        <f t="shared" ref="F21:F28" si="2">$F$29*E21/100</f>
        <v>39634</v>
      </c>
      <c r="G21" s="26">
        <f t="shared" ref="G21:G28" si="3">$G$29*E21/100</f>
        <v>34186</v>
      </c>
      <c r="H21" s="7">
        <f t="shared" ref="H21:H28" si="4">J21+L21+N21+P21</f>
        <v>30</v>
      </c>
      <c r="I21" s="2">
        <f t="shared" ref="I21:I28" si="5">K21+M21+O21+Q21</f>
        <v>17</v>
      </c>
      <c r="J21" s="16">
        <v>10</v>
      </c>
      <c r="K21" s="13">
        <v>10</v>
      </c>
      <c r="L21" s="27">
        <v>10</v>
      </c>
      <c r="M21" s="2">
        <v>5</v>
      </c>
      <c r="N21" s="27">
        <v>10</v>
      </c>
      <c r="O21" s="2">
        <v>2</v>
      </c>
      <c r="P21" s="16"/>
      <c r="Q21" s="2"/>
      <c r="R21" s="14">
        <f t="shared" si="0"/>
        <v>30</v>
      </c>
      <c r="S21" s="14">
        <f t="shared" si="1"/>
        <v>17</v>
      </c>
      <c r="T21" s="14">
        <f t="shared" ref="T21:T29" si="6">S21-R21</f>
        <v>-13</v>
      </c>
      <c r="U21" s="18"/>
      <c r="V21" s="28">
        <f t="shared" ref="V21:V29" si="7">O21/N21*100</f>
        <v>20</v>
      </c>
      <c r="W21" s="28">
        <f t="shared" ref="W21:W29" si="8">G21/F21*100</f>
        <v>86.254226169450476</v>
      </c>
      <c r="X21" s="28">
        <f t="shared" ref="X21:X29" si="9">V21/W21*100</f>
        <v>23.187269642543733</v>
      </c>
    </row>
    <row r="22" spans="1:24" ht="45" customHeight="1" x14ac:dyDescent="0.2">
      <c r="A22" s="16">
        <v>3</v>
      </c>
      <c r="B22" s="30" t="s">
        <v>13</v>
      </c>
      <c r="C22" s="31"/>
      <c r="D22" s="17" t="s">
        <v>14</v>
      </c>
      <c r="E22" s="16">
        <v>10</v>
      </c>
      <c r="F22" s="26">
        <f t="shared" si="2"/>
        <v>39634</v>
      </c>
      <c r="G22" s="26">
        <f t="shared" si="3"/>
        <v>34186</v>
      </c>
      <c r="H22" s="7">
        <f t="shared" si="4"/>
        <v>30</v>
      </c>
      <c r="I22" s="2">
        <f t="shared" si="5"/>
        <v>10</v>
      </c>
      <c r="J22" s="16">
        <v>10</v>
      </c>
      <c r="K22" s="13">
        <v>10</v>
      </c>
      <c r="L22" s="27">
        <v>10</v>
      </c>
      <c r="M22" s="2">
        <v>0</v>
      </c>
      <c r="N22" s="27">
        <v>10</v>
      </c>
      <c r="O22" s="2">
        <v>0</v>
      </c>
      <c r="P22" s="16"/>
      <c r="Q22" s="2"/>
      <c r="R22" s="14">
        <f t="shared" si="0"/>
        <v>30</v>
      </c>
      <c r="S22" s="14">
        <f t="shared" si="1"/>
        <v>10</v>
      </c>
      <c r="T22" s="14">
        <f t="shared" si="6"/>
        <v>-20</v>
      </c>
      <c r="U22" s="18"/>
      <c r="V22" s="28">
        <f t="shared" si="7"/>
        <v>0</v>
      </c>
      <c r="W22" s="28">
        <f t="shared" si="8"/>
        <v>86.254226169450476</v>
      </c>
      <c r="X22" s="28">
        <f t="shared" si="9"/>
        <v>0</v>
      </c>
    </row>
    <row r="23" spans="1:24" ht="45" customHeight="1" x14ac:dyDescent="0.2">
      <c r="A23" s="16">
        <v>4</v>
      </c>
      <c r="B23" s="30" t="s">
        <v>15</v>
      </c>
      <c r="C23" s="31"/>
      <c r="D23" s="17" t="s">
        <v>9</v>
      </c>
      <c r="E23" s="16">
        <v>5</v>
      </c>
      <c r="F23" s="26">
        <f t="shared" si="2"/>
        <v>19817</v>
      </c>
      <c r="G23" s="26">
        <f t="shared" si="3"/>
        <v>17093</v>
      </c>
      <c r="H23" s="7">
        <f t="shared" si="4"/>
        <v>15</v>
      </c>
      <c r="I23" s="2">
        <f t="shared" si="5"/>
        <v>53</v>
      </c>
      <c r="J23" s="16">
        <v>5</v>
      </c>
      <c r="K23" s="13">
        <v>5</v>
      </c>
      <c r="L23" s="27">
        <v>5</v>
      </c>
      <c r="M23" s="2">
        <v>2</v>
      </c>
      <c r="N23" s="27">
        <v>5</v>
      </c>
      <c r="O23" s="2">
        <v>46</v>
      </c>
      <c r="P23" s="16"/>
      <c r="Q23" s="2"/>
      <c r="R23" s="14">
        <f t="shared" si="0"/>
        <v>15</v>
      </c>
      <c r="S23" s="14">
        <f t="shared" si="1"/>
        <v>53</v>
      </c>
      <c r="T23" s="14">
        <f t="shared" si="6"/>
        <v>38</v>
      </c>
      <c r="U23" s="18"/>
      <c r="V23" s="28">
        <f t="shared" si="7"/>
        <v>919.99999999999989</v>
      </c>
      <c r="W23" s="28">
        <f t="shared" si="8"/>
        <v>86.254226169450476</v>
      </c>
      <c r="X23" s="28">
        <f t="shared" si="9"/>
        <v>1066.6144035570114</v>
      </c>
    </row>
    <row r="24" spans="1:24" ht="45" customHeight="1" x14ac:dyDescent="0.2">
      <c r="A24" s="16">
        <v>5</v>
      </c>
      <c r="B24" s="30" t="s">
        <v>16</v>
      </c>
      <c r="C24" s="31"/>
      <c r="D24" s="17" t="s">
        <v>17</v>
      </c>
      <c r="E24" s="16">
        <v>10</v>
      </c>
      <c r="F24" s="26">
        <f t="shared" si="2"/>
        <v>39634</v>
      </c>
      <c r="G24" s="26">
        <f t="shared" si="3"/>
        <v>34186</v>
      </c>
      <c r="H24" s="7">
        <f t="shared" si="4"/>
        <v>30</v>
      </c>
      <c r="I24" s="2">
        <f t="shared" si="5"/>
        <v>26</v>
      </c>
      <c r="J24" s="16">
        <v>10</v>
      </c>
      <c r="K24" s="13">
        <v>10</v>
      </c>
      <c r="L24" s="27">
        <v>10</v>
      </c>
      <c r="M24" s="2">
        <v>6</v>
      </c>
      <c r="N24" s="27">
        <v>10</v>
      </c>
      <c r="O24" s="2">
        <v>10</v>
      </c>
      <c r="P24" s="16"/>
      <c r="Q24" s="2"/>
      <c r="R24" s="14">
        <f t="shared" si="0"/>
        <v>30</v>
      </c>
      <c r="S24" s="14">
        <f t="shared" si="1"/>
        <v>26</v>
      </c>
      <c r="T24" s="14">
        <f t="shared" si="6"/>
        <v>-4</v>
      </c>
      <c r="U24" s="18"/>
      <c r="V24" s="28">
        <f t="shared" si="7"/>
        <v>100</v>
      </c>
      <c r="W24" s="28">
        <f t="shared" si="8"/>
        <v>86.254226169450476</v>
      </c>
      <c r="X24" s="28">
        <f t="shared" si="9"/>
        <v>115.93634821271866</v>
      </c>
    </row>
    <row r="25" spans="1:24" ht="45" customHeight="1" x14ac:dyDescent="0.2">
      <c r="A25" s="16">
        <v>6</v>
      </c>
      <c r="B25" s="30" t="s">
        <v>18</v>
      </c>
      <c r="C25" s="31"/>
      <c r="D25" s="17" t="s">
        <v>18</v>
      </c>
      <c r="E25" s="16">
        <v>40</v>
      </c>
      <c r="F25" s="26">
        <f t="shared" si="2"/>
        <v>158536</v>
      </c>
      <c r="G25" s="26">
        <f t="shared" si="3"/>
        <v>136744</v>
      </c>
      <c r="H25" s="7">
        <f t="shared" si="4"/>
        <v>120</v>
      </c>
      <c r="I25" s="2">
        <f t="shared" si="5"/>
        <v>46</v>
      </c>
      <c r="J25" s="16">
        <v>40</v>
      </c>
      <c r="K25" s="13">
        <v>40</v>
      </c>
      <c r="L25" s="27">
        <v>40</v>
      </c>
      <c r="M25" s="2">
        <v>2</v>
      </c>
      <c r="N25" s="27">
        <v>40</v>
      </c>
      <c r="O25" s="2">
        <v>4</v>
      </c>
      <c r="P25" s="16"/>
      <c r="Q25" s="2"/>
      <c r="R25" s="14">
        <f t="shared" si="0"/>
        <v>120</v>
      </c>
      <c r="S25" s="14">
        <f t="shared" si="1"/>
        <v>46</v>
      </c>
      <c r="T25" s="14">
        <f t="shared" si="6"/>
        <v>-74</v>
      </c>
      <c r="U25" s="18"/>
      <c r="V25" s="28">
        <f t="shared" si="7"/>
        <v>10</v>
      </c>
      <c r="W25" s="28">
        <f t="shared" si="8"/>
        <v>86.254226169450476</v>
      </c>
      <c r="X25" s="28">
        <f t="shared" si="9"/>
        <v>11.593634821271866</v>
      </c>
    </row>
    <row r="26" spans="1:24" ht="45" customHeight="1" x14ac:dyDescent="0.2">
      <c r="A26" s="16">
        <v>7</v>
      </c>
      <c r="B26" s="30" t="s">
        <v>19</v>
      </c>
      <c r="C26" s="31"/>
      <c r="D26" s="17" t="s">
        <v>20</v>
      </c>
      <c r="E26" s="16">
        <v>5</v>
      </c>
      <c r="F26" s="26">
        <f t="shared" si="2"/>
        <v>19817</v>
      </c>
      <c r="G26" s="26">
        <f t="shared" si="3"/>
        <v>17093</v>
      </c>
      <c r="H26" s="7">
        <f t="shared" si="4"/>
        <v>15</v>
      </c>
      <c r="I26" s="2">
        <f t="shared" si="5"/>
        <v>5</v>
      </c>
      <c r="J26" s="16">
        <v>5</v>
      </c>
      <c r="K26" s="13">
        <v>5</v>
      </c>
      <c r="L26" s="27">
        <v>5</v>
      </c>
      <c r="M26" s="2">
        <v>0</v>
      </c>
      <c r="N26" s="27">
        <v>5</v>
      </c>
      <c r="O26" s="2">
        <v>0</v>
      </c>
      <c r="P26" s="16"/>
      <c r="Q26" s="2"/>
      <c r="R26" s="14">
        <f t="shared" si="0"/>
        <v>15</v>
      </c>
      <c r="S26" s="14">
        <f t="shared" si="1"/>
        <v>5</v>
      </c>
      <c r="T26" s="14">
        <f t="shared" si="6"/>
        <v>-10</v>
      </c>
      <c r="U26" s="18"/>
      <c r="V26" s="28">
        <f t="shared" si="7"/>
        <v>0</v>
      </c>
      <c r="W26" s="28">
        <f t="shared" si="8"/>
        <v>86.254226169450476</v>
      </c>
      <c r="X26" s="28">
        <f t="shared" si="9"/>
        <v>0</v>
      </c>
    </row>
    <row r="27" spans="1:24" ht="45" customHeight="1" x14ac:dyDescent="0.2">
      <c r="A27" s="16"/>
      <c r="B27" s="30"/>
      <c r="C27" s="31"/>
      <c r="D27" s="17"/>
      <c r="E27" s="17"/>
      <c r="F27" s="26">
        <f t="shared" si="2"/>
        <v>0</v>
      </c>
      <c r="G27" s="26">
        <f t="shared" si="3"/>
        <v>0</v>
      </c>
      <c r="H27" s="7">
        <f t="shared" si="4"/>
        <v>0</v>
      </c>
      <c r="I27" s="2">
        <f t="shared" si="5"/>
        <v>0</v>
      </c>
      <c r="J27" s="16"/>
      <c r="K27" s="13"/>
      <c r="L27" s="16"/>
      <c r="M27" s="2"/>
      <c r="N27" s="27"/>
      <c r="O27" s="2"/>
      <c r="P27" s="16"/>
      <c r="Q27" s="2"/>
      <c r="R27" s="14"/>
      <c r="S27" s="14"/>
      <c r="T27" s="14"/>
      <c r="U27" s="18"/>
      <c r="V27" s="28">
        <v>0</v>
      </c>
      <c r="W27" s="28"/>
      <c r="X27" s="28"/>
    </row>
    <row r="28" spans="1:24" ht="45" customHeight="1" x14ac:dyDescent="0.2">
      <c r="A28" s="16"/>
      <c r="B28" s="30"/>
      <c r="C28" s="31"/>
      <c r="D28" s="17"/>
      <c r="E28" s="17"/>
      <c r="F28" s="26">
        <f t="shared" si="2"/>
        <v>0</v>
      </c>
      <c r="G28" s="26">
        <f t="shared" si="3"/>
        <v>0</v>
      </c>
      <c r="H28" s="7">
        <f t="shared" si="4"/>
        <v>0</v>
      </c>
      <c r="I28" s="2">
        <f t="shared" si="5"/>
        <v>0</v>
      </c>
      <c r="J28" s="16"/>
      <c r="K28" s="13"/>
      <c r="L28" s="16"/>
      <c r="M28" s="2"/>
      <c r="N28" s="27"/>
      <c r="O28" s="2"/>
      <c r="P28" s="16"/>
      <c r="Q28" s="2"/>
      <c r="R28" s="14"/>
      <c r="S28" s="14"/>
      <c r="T28" s="14"/>
      <c r="U28" s="19"/>
      <c r="V28" s="28">
        <v>0</v>
      </c>
      <c r="W28" s="28"/>
      <c r="X28" s="28"/>
    </row>
    <row r="29" spans="1:24" s="5" customFormat="1" ht="36.75" customHeight="1" x14ac:dyDescent="0.2">
      <c r="A29" s="32" t="s">
        <v>41</v>
      </c>
      <c r="B29" s="33"/>
      <c r="C29" s="34"/>
      <c r="D29" s="8"/>
      <c r="E29" s="8">
        <f>SUM(E20:E28)</f>
        <v>100</v>
      </c>
      <c r="F29" s="21">
        <v>396340</v>
      </c>
      <c r="G29" s="21">
        <v>341860</v>
      </c>
      <c r="H29" s="8">
        <f t="shared" ref="H29:Q29" si="10">SUM(H20:H28)</f>
        <v>300</v>
      </c>
      <c r="I29" s="8">
        <f t="shared" si="10"/>
        <v>179</v>
      </c>
      <c r="J29" s="8">
        <f t="shared" si="10"/>
        <v>100</v>
      </c>
      <c r="K29" s="8">
        <f t="shared" si="10"/>
        <v>100</v>
      </c>
      <c r="L29" s="8">
        <f t="shared" si="10"/>
        <v>100</v>
      </c>
      <c r="M29" s="8">
        <f t="shared" si="10"/>
        <v>17</v>
      </c>
      <c r="N29" s="8">
        <f t="shared" si="10"/>
        <v>100</v>
      </c>
      <c r="O29" s="8">
        <f t="shared" si="10"/>
        <v>62</v>
      </c>
      <c r="P29" s="8">
        <f t="shared" si="10"/>
        <v>0</v>
      </c>
      <c r="Q29" s="8">
        <f t="shared" si="10"/>
        <v>0</v>
      </c>
      <c r="R29" s="15">
        <f t="shared" si="0"/>
        <v>300</v>
      </c>
      <c r="S29" s="15">
        <f t="shared" si="1"/>
        <v>179</v>
      </c>
      <c r="T29" s="15">
        <f t="shared" si="6"/>
        <v>-121</v>
      </c>
      <c r="U29" s="15"/>
      <c r="V29" s="28">
        <f t="shared" si="7"/>
        <v>62</v>
      </c>
      <c r="W29" s="28">
        <f t="shared" si="8"/>
        <v>86.254226169450476</v>
      </c>
      <c r="X29" s="28">
        <f t="shared" si="9"/>
        <v>71.880535891885572</v>
      </c>
    </row>
    <row r="30" spans="1:24" s="4" customFormat="1" ht="14.25" customHeight="1" x14ac:dyDescent="0.2">
      <c r="F30" s="9"/>
    </row>
    <row r="31" spans="1:24" s="4" customFormat="1" ht="14.25" customHeight="1" x14ac:dyDescent="0.2">
      <c r="B31" s="10" t="s">
        <v>42</v>
      </c>
      <c r="F31" s="9"/>
      <c r="H31" s="4" t="s">
        <v>43</v>
      </c>
    </row>
    <row r="32" spans="1:24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  <row r="38" spans="10:16" x14ac:dyDescent="0.2">
      <c r="J38" s="6"/>
      <c r="K38" s="6"/>
      <c r="L38" s="6"/>
      <c r="M38" s="6"/>
      <c r="N38" s="6"/>
      <c r="O38" s="6"/>
      <c r="P38" s="6"/>
    </row>
    <row r="39" spans="10:16" x14ac:dyDescent="0.2">
      <c r="J39" s="6"/>
      <c r="K39" s="6"/>
      <c r="L39" s="6"/>
      <c r="M39" s="6"/>
      <c r="N39" s="6"/>
      <c r="O39" s="6"/>
      <c r="P39" s="6"/>
    </row>
    <row r="40" spans="10:16" x14ac:dyDescent="0.2">
      <c r="J40" s="6"/>
      <c r="K40" s="6"/>
      <c r="L40" s="6"/>
      <c r="M40" s="6"/>
      <c r="N40" s="6"/>
      <c r="O40" s="6"/>
      <c r="P40" s="6"/>
    </row>
    <row r="41" spans="10:16" x14ac:dyDescent="0.2">
      <c r="J41" s="6"/>
      <c r="K41" s="6"/>
      <c r="L41" s="6"/>
      <c r="M41" s="6"/>
      <c r="N41" s="6"/>
      <c r="O41" s="6"/>
      <c r="P41" s="6"/>
    </row>
    <row r="42" spans="10:16" x14ac:dyDescent="0.2">
      <c r="J42" s="6"/>
      <c r="K42" s="6"/>
      <c r="L42" s="6"/>
      <c r="M42" s="6"/>
      <c r="N42" s="6"/>
      <c r="O42" s="6"/>
      <c r="P42" s="6"/>
    </row>
    <row r="43" spans="10:16" x14ac:dyDescent="0.2">
      <c r="J43" s="6"/>
      <c r="K43" s="6"/>
      <c r="L43" s="6"/>
      <c r="M43" s="6"/>
      <c r="N43" s="6"/>
      <c r="O43" s="6"/>
      <c r="P43" s="6"/>
    </row>
    <row r="44" spans="10:16" x14ac:dyDescent="0.2">
      <c r="J44" s="6"/>
      <c r="K44" s="6"/>
      <c r="L44" s="6"/>
      <c r="M44" s="6"/>
      <c r="N44" s="6"/>
      <c r="O44" s="6"/>
      <c r="P44" s="6"/>
    </row>
    <row r="45" spans="10:16" x14ac:dyDescent="0.2">
      <c r="J45" s="6"/>
      <c r="K45" s="6"/>
      <c r="L45" s="6"/>
      <c r="M45" s="6"/>
      <c r="N45" s="6"/>
      <c r="O45" s="6"/>
      <c r="P45" s="6"/>
    </row>
    <row r="46" spans="10:16" x14ac:dyDescent="0.2">
      <c r="J46" s="6"/>
      <c r="K46" s="6"/>
      <c r="L46" s="6"/>
      <c r="M46" s="6"/>
      <c r="N46" s="6"/>
      <c r="O46" s="6"/>
      <c r="P46" s="6"/>
    </row>
  </sheetData>
  <sheetProtection insertRows="0" deleteRows="0"/>
  <mergeCells count="32">
    <mergeCell ref="A1:X1"/>
    <mergeCell ref="N18:O18"/>
    <mergeCell ref="F18:G18"/>
    <mergeCell ref="L18:M18"/>
    <mergeCell ref="V18:X18"/>
    <mergeCell ref="R18:T18"/>
    <mergeCell ref="U18:U19"/>
    <mergeCell ref="P18:Q18"/>
    <mergeCell ref="A16:X16"/>
    <mergeCell ref="A6:Q6"/>
    <mergeCell ref="A15:X15"/>
    <mergeCell ref="A7:X7"/>
    <mergeCell ref="A3:X3"/>
    <mergeCell ref="A2:X2"/>
    <mergeCell ref="J18:K18"/>
    <mergeCell ref="A4:X4"/>
    <mergeCell ref="A5:X5"/>
    <mergeCell ref="B28:C28"/>
    <mergeCell ref="A29:C29"/>
    <mergeCell ref="A18:C18"/>
    <mergeCell ref="H18:I18"/>
    <mergeCell ref="B26:C26"/>
    <mergeCell ref="B22:C22"/>
    <mergeCell ref="B23:C23"/>
    <mergeCell ref="B19:C19"/>
    <mergeCell ref="E18:E19"/>
    <mergeCell ref="B24:C24"/>
    <mergeCell ref="B25:C25"/>
    <mergeCell ref="D18:D19"/>
    <mergeCell ref="B21:C21"/>
    <mergeCell ref="B20:C20"/>
    <mergeCell ref="B27:C27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172 04 02 009 07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2020-07-29T19:54:00Z</cp:lastPrinted>
  <dcterms:created xsi:type="dcterms:W3CDTF">2010-04-16T17:39:00Z</dcterms:created>
  <dcterms:modified xsi:type="dcterms:W3CDTF">2020-11-05T02:20:50Z</dcterms:modified>
</cp:coreProperties>
</file>